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<sst xmlns="http://schemas.openxmlformats.org/spreadsheetml/2006/main" count="192" uniqueCount="106">
  <si>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</si>
  <si>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</si>
  <si>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</si>
  <si>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</si>
  <si>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</si>
  <si>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</si>
  <si>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</si>
  <si>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</si>
  <si>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</si>
  <si>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</si>
  <si>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</si>
  <si>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</si>
  <si>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</si>
  <si>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</si>
  <si>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</si>
  <si>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</si>
  <si>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</si>
  <si>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</si>
  <si>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</si>
  <si>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</si>
  <si>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</si>
  <si>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</si>
  <si>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</si>
  <si>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</si>
  <si>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</si>
  <si>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</si>
  <si>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</si>
  <si>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</si>
  <si>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</si>
  <si>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</si>
  <si>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</si>
  <si>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</si>
  <si>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</si>
  <si>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</si>
  <si>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</si>
  <si>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</si>
  <si>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</si>
  <si>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</si>
  <si>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</si>
  <si>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</si>
  <si>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</si>
  <si>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</si>
  <si>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</si>
  <si>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</si>
  <si>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</si>
  <si>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</si>
  <si>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</si>
  <si>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</si>
  <si>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</si>
  <si>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</si>
  <si>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</si>
  <si>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</si>
  <si>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</si>
  <si>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</si>
  <si>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</si>
  <si>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</si>
  <si>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</si>
  <si>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</si>
  <si>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</si>
  <si>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</si>
  <si>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</si>
  <si>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</si>
  <si>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</si>
  <si>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</si>
  <si>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</si>
  <si>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</si>
  <si>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</si>
  <si>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</si>
  <si>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</si>
  <si>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</si>
  <si>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</si>
  <si>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</si>
  <si>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</si>
  <si>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</si>
  <si>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</si>
  <si>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</si>
  <si>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</si>
  <si>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</si>
  <si>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</si>
  <si>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</si>
  <si>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</si>
  <si>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</si>
  <si>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</si>
  <si>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</si>
  <si>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</si>
  <si>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</si>
  <si>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</si>
  <si>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</si>
  <si>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</si>
  <si>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</si>
  <si>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</si>
  <si>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</si>
  <si>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</si>
  <si>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</si>
  <si>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</si>
  <si>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</si>
  <si>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</si>
  <si>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</si>
  <si>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</si>
  <si>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 xml:space="preserve">Провод СИП-2 3х95+1х70 мм2 </t>
  </si>
  <si>
    <t>Q_Гж_26_ЛК15_018068</t>
  </si>
  <si>
    <t>Электроснабжение ЭПУ потребителей в соответствии с договором на ТП №1-34-26-0161     г.Геленджик</t>
  </si>
  <si>
    <t>Электроснабжение ЭПУ потребителей в соответствии с договором на ТП №1-34-26-0161         г.Геленджик</t>
  </si>
  <si>
    <t>Электроснабжение ЭПУ потребителей в соответствии с договором на ТП №1-34-26-0161        г.Геленджик</t>
  </si>
  <si>
    <t>Электроснабжение ЭПУ потребителей в соответствии с договором на ТП №1-34-26-0161    г.Геленджик</t>
  </si>
  <si>
    <t>0,494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</si>
</sst>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.00000\ _₽_-;\-* #,##0.00000\ _₽_-;_-* &quot;-&quot;?????\ _₽_-;_-@_-"/>
    <numFmt numFmtId="169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8" fillId="25" borderId="23" xfId="0" applyNumberFormat="1" applyFont="1" applyFill="1" applyBorder="1" applyAlignment="1">
      <alignment horizontal="center" vertical="center" wrapText="1"/>
    </xf>
    <xf numFmtId="169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7" zoomScale="70" zoomScaleNormal="70" zoomScaleSheetLayoutView="70" workbookViewId="0">
      <selection activeCell="Q20" sqref="Q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97</v>
      </c>
      <c r="J19" s="22" t="s">
        <v>82</v>
      </c>
      <c r="K19" s="97" t="s">
        <v>98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92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97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105</v>
      </c>
      <c r="Q20" s="89" t="s">
        <v>79</v>
      </c>
      <c r="R20" s="99" t="s">
        <v>93</v>
      </c>
      <c r="S20" s="69">
        <v>757.06</v>
      </c>
      <c r="T20" s="69">
        <v>1.1599999999999999</v>
      </c>
      <c r="U20" s="69">
        <f>O20*P20*S20*T20</f>
        <v>433.82566239999989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103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97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667.85566239999991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103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104</v>
      </c>
      <c r="D15" s="103" t="s">
        <v>100</v>
      </c>
      <c r="E15" s="71">
        <v>2026</v>
      </c>
      <c r="F15" s="71">
        <v>2026</v>
      </c>
      <c r="G15" s="39">
        <f>'20.1'!U22/1000</f>
        <v>0.66785566239999994</v>
      </c>
      <c r="H15" s="39">
        <f>G15*1.22</f>
        <v>0.81478390812799995</v>
      </c>
      <c r="I15" s="78">
        <f>H15*'20.4'!C14/100*'20.4'!D14/100*'20.4'!E14/100*'20.4'!F14/100</f>
        <v>1.0891714102696368</v>
      </c>
      <c r="J15" s="39">
        <f>'20.2'!M15/1000</f>
        <v>0</v>
      </c>
      <c r="K15" s="39">
        <f>I15+J15</f>
        <v>1.0891714102696368</v>
      </c>
      <c r="L15" s="78"/>
      <c r="M15" s="82">
        <f>K15-L15</f>
        <v>1.0891714102696368</v>
      </c>
      <c r="N15" s="78">
        <f>0.372*1.22</f>
        <v>0.45383999999999997</v>
      </c>
      <c r="O15" s="78">
        <f>H15-N15</f>
        <v>0.36094390812799998</v>
      </c>
      <c r="P15" s="132">
        <f>SUM(Q15:W15)</f>
        <v>0.38656520119999999</v>
      </c>
      <c r="Q15" s="80">
        <v>0</v>
      </c>
      <c r="R15" s="81">
        <v>0</v>
      </c>
      <c r="S15" s="81">
        <v>0</v>
      </c>
      <c r="T15" s="131">
        <v>0.38656520119999999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2026-08-11T06:01:43Z</dcterms:modified>
</cp:coreProperties>
</file>